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4" i="1"/>
  <c r="G5" i="1"/>
  <c r="G6" i="1"/>
  <c r="G7" i="1"/>
  <c r="G8" i="1"/>
  <c r="G9" i="1"/>
  <c r="G10" i="1"/>
  <c r="G11" i="1"/>
  <c r="G4" i="1"/>
  <c r="C5" i="1"/>
  <c r="C6" i="1"/>
  <c r="C7" i="1"/>
  <c r="C8" i="1"/>
  <c r="C9" i="1"/>
  <c r="C10" i="1"/>
  <c r="C11" i="1"/>
  <c r="C4" i="1"/>
</calcChain>
</file>

<file path=xl/sharedStrings.xml><?xml version="1.0" encoding="utf-8"?>
<sst xmlns="http://schemas.openxmlformats.org/spreadsheetml/2006/main" count="28" uniqueCount="27">
  <si>
    <t>BẢNG THEO DÕI BÁN HÀNG NĂM 2014</t>
  </si>
  <si>
    <t>MÃ SỐ</t>
  </si>
  <si>
    <t>TÊN HÀNG</t>
  </si>
  <si>
    <t>SỐ LƯỢNG</t>
  </si>
  <si>
    <t xml:space="preserve"> 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</si>
  <si>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</si>
  <si>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</si>
  <si>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</si>
  <si>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</si>
  <si>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</si>
  <si>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</si>
  <si>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</si>
  <si>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</si>
  <si>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</si>
  <si>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</si>
  <si>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</si>
  <si>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BẢNG 1. BẢNG HÀNG HÓA</t>
  </si>
  <si>
    <t>ĐƠN GÍ</t>
  </si>
  <si>
    <t>C</t>
  </si>
  <si>
    <t>B</t>
  </si>
  <si>
    <t>M</t>
  </si>
  <si>
    <t>D</t>
  </si>
  <si>
    <t>DẦU</t>
  </si>
  <si>
    <t>MUỐI</t>
  </si>
  <si>
    <t>BỘT MÌ</t>
  </si>
  <si>
    <t>CÀ PHÊ</t>
  </si>
  <si>
    <t>MÃ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</si>
</sst>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/>
    <xf numFmtId="0" fontId="1" fillId="0" borderId="5" xfId="0" applyFont="1" applyBorder="1" applyAlignment="1">
      <alignment horizontal="center"/>
    </xf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workbookViewId="0">
      <selection activeCell="H4" sqref="H4:H11"/>
    </sheetView>
  </sheetViews>
  <sheetFormatPr defaultRowHeight="15" x14ac:dyDescent="0.25"/>
  <cols>
    <col min="1" max="1" width="6.85546875" bestFit="1" customWidth="1"/>
    <col min="2" max="2" width="11.85546875" bestFit="1" customWidth="1"/>
    <col min="3" max="3" width="12.42578125" bestFit="1" customWidth="1"/>
    <col min="4" max="4" width="14" customWidth="1"/>
    <col min="5" max="5" width="13" bestFit="1" customWidth="1"/>
    <col min="6" max="6" width="14" bestFit="1" customWidth="1"/>
    <col min="7" max="7" width="10.42578125" bestFit="1" customWidth="1"/>
    <col min="8" max="8" width="15" bestFit="1" customWidth="1"/>
  </cols>
  <sheetData>
    <row r="2" spans="2:8" x14ac:dyDescent="0.25">
      <c r="B2" s="1" t="s">
        <v>0</v>
      </c>
      <c r="C2" s="2"/>
      <c r="D2" s="2"/>
      <c r="E2" s="2"/>
      <c r="F2" s="2"/>
      <c r="G2" s="2"/>
      <c r="H2" s="3"/>
    </row>
    <row r="3" spans="2:8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2:8" x14ac:dyDescent="0.25">
      <c r="B4" s="5" t="s">
        <v>8</v>
      </c>
      <c r="C4" s="5" t="str">
        <f>HLOOKUP(LEFT(B4,1),$C$14:$F$16,2,0)</f>
        <v>CÀ PHÊ</v>
      </c>
      <c r="D4" s="5">
        <v>55</v>
      </c>
      <c r="E4" s="6">
        <v>41883</v>
      </c>
      <c r="F4" s="5"/>
      <c r="G4" s="5">
        <f>HLOOKUP(LEFT(B4,1),$B$14:$F$16,3,0)</f>
        <v>4500</v>
      </c>
      <c r="H4" s="9">
        <f>VALUE(G4*D4+10%)</f>
        <v>247500.1</v>
      </c>
    </row>
    <row r="5" spans="2:8" x14ac:dyDescent="0.25">
      <c r="B5" s="5" t="s">
        <v>9</v>
      </c>
      <c r="C5" s="5" t="str">
        <f t="shared" ref="C5:C11" si="0">HLOOKUP(LEFT(B5,1),$C$14:$F$16,2,0)</f>
        <v>BỘT MÌ</v>
      </c>
      <c r="D5" s="5">
        <v>400</v>
      </c>
      <c r="E5" s="6">
        <v>41913</v>
      </c>
      <c r="F5" s="5"/>
      <c r="G5" s="5">
        <f t="shared" ref="G5:G11" si="1">HLOOKUP(LEFT(B5,1),$B$14:$F$16,3,0)</f>
        <v>1500</v>
      </c>
      <c r="H5" s="9">
        <f t="shared" ref="H5:H11" si="2">VALUE(G5*D5+10%)</f>
        <v>600000.1</v>
      </c>
    </row>
    <row r="6" spans="2:8" x14ac:dyDescent="0.25">
      <c r="B6" s="5" t="s">
        <v>10</v>
      </c>
      <c r="C6" s="5" t="str">
        <f t="shared" si="0"/>
        <v>DẦU</v>
      </c>
      <c r="D6" s="5">
        <v>200</v>
      </c>
      <c r="E6" s="6">
        <v>41861</v>
      </c>
      <c r="F6" s="5"/>
      <c r="G6" s="5">
        <f t="shared" si="1"/>
        <v>6900</v>
      </c>
      <c r="H6" s="9">
        <f t="shared" si="2"/>
        <v>1380000.1</v>
      </c>
    </row>
    <row r="7" spans="2:8" x14ac:dyDescent="0.25">
      <c r="B7" s="5" t="s">
        <v>11</v>
      </c>
      <c r="C7" s="5" t="str">
        <f t="shared" si="0"/>
        <v>CÀ PHÊ</v>
      </c>
      <c r="D7" s="5">
        <v>170</v>
      </c>
      <c r="E7" s="6">
        <v>41988</v>
      </c>
      <c r="F7" s="5"/>
      <c r="G7" s="5">
        <f t="shared" si="1"/>
        <v>4500</v>
      </c>
      <c r="H7" s="9">
        <f t="shared" si="2"/>
        <v>765000.1</v>
      </c>
    </row>
    <row r="8" spans="2:8" x14ac:dyDescent="0.25">
      <c r="B8" s="5" t="s">
        <v>12</v>
      </c>
      <c r="C8" s="5" t="str">
        <f t="shared" si="0"/>
        <v>DẦU</v>
      </c>
      <c r="D8" s="5">
        <v>190</v>
      </c>
      <c r="E8" s="6">
        <v>41973</v>
      </c>
      <c r="F8" s="5"/>
      <c r="G8" s="5">
        <f t="shared" si="1"/>
        <v>6900</v>
      </c>
      <c r="H8" s="9">
        <f t="shared" si="2"/>
        <v>1311000.1000000001</v>
      </c>
    </row>
    <row r="9" spans="2:8" x14ac:dyDescent="0.25">
      <c r="B9" s="5" t="s">
        <v>13</v>
      </c>
      <c r="C9" s="5" t="str">
        <f t="shared" si="0"/>
        <v>BỘT MÌ</v>
      </c>
      <c r="D9" s="5">
        <v>170</v>
      </c>
      <c r="E9" s="6">
        <v>41759</v>
      </c>
      <c r="F9" s="5"/>
      <c r="G9" s="5">
        <f t="shared" si="1"/>
        <v>1500</v>
      </c>
      <c r="H9" s="9">
        <f t="shared" si="2"/>
        <v>255000.1</v>
      </c>
    </row>
    <row r="10" spans="2:8" x14ac:dyDescent="0.25">
      <c r="B10" s="5" t="s">
        <v>14</v>
      </c>
      <c r="C10" s="5" t="str">
        <f t="shared" si="0"/>
        <v>BỘT MÌ</v>
      </c>
      <c r="D10" s="5">
        <v>150</v>
      </c>
      <c r="E10" s="6">
        <v>41819</v>
      </c>
      <c r="F10" s="5"/>
      <c r="G10" s="5">
        <f t="shared" si="1"/>
        <v>1500</v>
      </c>
      <c r="H10" s="9">
        <f t="shared" si="2"/>
        <v>225000.1</v>
      </c>
    </row>
    <row r="11" spans="2:8" x14ac:dyDescent="0.25">
      <c r="B11" s="5" t="s">
        <v>15</v>
      </c>
      <c r="C11" s="5" t="str">
        <f t="shared" si="0"/>
        <v>MUỐI</v>
      </c>
      <c r="D11" s="5">
        <v>100</v>
      </c>
      <c r="E11" s="6">
        <v>41959</v>
      </c>
      <c r="F11" s="5"/>
      <c r="G11" s="5">
        <f t="shared" si="1"/>
        <v>5600</v>
      </c>
      <c r="H11" s="9">
        <f t="shared" si="2"/>
        <v>560000.1</v>
      </c>
    </row>
    <row r="12" spans="2:8" x14ac:dyDescent="0.25">
      <c r="B12" s="7"/>
      <c r="C12" s="7"/>
      <c r="D12" s="7"/>
      <c r="E12" s="7"/>
      <c r="F12" s="7"/>
      <c r="G12" s="7"/>
      <c r="H12" s="7"/>
    </row>
    <row r="13" spans="2:8" x14ac:dyDescent="0.25">
      <c r="B13" s="8" t="s">
        <v>16</v>
      </c>
      <c r="C13" s="8"/>
      <c r="D13" s="8"/>
      <c r="E13" s="8"/>
      <c r="F13" s="8"/>
      <c r="G13" s="7"/>
      <c r="H13" s="7"/>
    </row>
    <row r="14" spans="2:8" x14ac:dyDescent="0.25">
      <c r="B14" s="4" t="s">
        <v>26</v>
      </c>
      <c r="C14" s="4" t="s">
        <v>18</v>
      </c>
      <c r="D14" s="4" t="s">
        <v>19</v>
      </c>
      <c r="E14" s="4" t="s">
        <v>20</v>
      </c>
      <c r="F14" s="4" t="s">
        <v>21</v>
      </c>
      <c r="G14" s="7"/>
      <c r="H14" s="7"/>
    </row>
    <row r="15" spans="2:8" x14ac:dyDescent="0.25">
      <c r="B15" s="5" t="s">
        <v>2</v>
      </c>
      <c r="C15" s="5" t="s">
        <v>25</v>
      </c>
      <c r="D15" s="5" t="s">
        <v>24</v>
      </c>
      <c r="E15" s="5" t="s">
        <v>23</v>
      </c>
      <c r="F15" s="5" t="s">
        <v>22</v>
      </c>
      <c r="G15" s="7"/>
      <c r="H15" s="7"/>
    </row>
    <row r="16" spans="2:8" x14ac:dyDescent="0.25">
      <c r="B16" s="5" t="s">
        <v>17</v>
      </c>
      <c r="C16" s="5">
        <v>4500</v>
      </c>
      <c r="D16" s="5">
        <v>1500</v>
      </c>
      <c r="E16" s="5">
        <v>5600</v>
      </c>
      <c r="F16" s="5">
        <v>6900</v>
      </c>
      <c r="G16" s="7"/>
      <c r="H16" s="7"/>
    </row>
  </sheetData>
  <mergeCells count="2">
    <mergeCell ref="B2:H2"/>
    <mergeCell ref="B13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2019-07-10T01:49:28Z</dcterms:modified>
</cp:coreProperties>
</file>